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929900-G\Desktop\"/>
    </mc:Choice>
  </mc:AlternateContent>
  <xr:revisionPtr revIDLastSave="0" documentId="8_{B21CB682-E44C-4EAF-B382-EC2B466611A4}" xr6:coauthVersionLast="47" xr6:coauthVersionMax="47" xr10:uidLastSave="{00000000-0000-0000-0000-000000000000}"/>
  <bookViews>
    <workbookView xWindow="-120" yWindow="-120" windowWidth="21840" windowHeight="13740" activeTab="3" xr2:uid="{99BF6468-2AA4-4703-815A-20EBD80E2AB2}"/>
  </bookViews>
  <sheets>
    <sheet name="WORKS" sheetId="3" r:id="rId1"/>
    <sheet name="MATERIALS" sheetId="2" r:id="rId2"/>
    <sheet name="TOOLS" sheetId="4" r:id="rId3"/>
    <sheet name="PIVOT TABLE" sheetId="7" r:id="rId4"/>
    <sheet name="DESIRED RESULT" sheetId="5" r:id="rId5"/>
  </sheets>
  <calcPr calcId="191028"/>
  <pivotCaches>
    <pivotCache cacheId="59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works_8b29bce1-b182-4ad1-8108-5488501ba9f9" name="works" connection="Consulta - works"/>
          <x15:modelTable id="materials_ec11c30f-32ac-49d9-831b-48cbad7e00a1" name="materials" connection="Consulta - materials"/>
          <x15:modelTable id="tools_1aa49641-5b8e-48c0-ad56-79afa9454dbc" name="tools" connection="Consulta - tools"/>
        </x15:modelTables>
        <x15:modelRelationships>
          <x15:modelRelationship fromTable="materials" fromColumn="WORK_ID" toTable="works" toColumn="ID"/>
          <x15:modelRelationship fromTable="tools" fromColumn="WORK_ID" toTable="works" toColumn="I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5" l="1"/>
  <c r="B6" i="5"/>
  <c r="B1" i="5"/>
  <c r="B3" i="3"/>
  <c r="B4" i="3"/>
  <c r="B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FEDC9A-7262-4203-9450-EE6A6385A6EF}" name="Consulta - materials" description="Conexión a la consulta 'materials' en el libro." type="100" refreshedVersion="7" minRefreshableVersion="5">
    <extLst>
      <ext xmlns:x15="http://schemas.microsoft.com/office/spreadsheetml/2010/11/main" uri="{DE250136-89BD-433C-8126-D09CA5730AF9}">
        <x15:connection id="5c7484ea-37cf-40b1-99d6-ca696bdf6126"/>
      </ext>
    </extLst>
  </connection>
  <connection id="2" xr16:uid="{D4C73CF4-25F2-47D7-8C0A-E0872BD8CD08}" name="Consulta - tools" description="Conexión a la consulta 'tools' en el libro." type="100" refreshedVersion="7" minRefreshableVersion="5">
    <extLst>
      <ext xmlns:x15="http://schemas.microsoft.com/office/spreadsheetml/2010/11/main" uri="{DE250136-89BD-433C-8126-D09CA5730AF9}">
        <x15:connection id="88fe4015-7646-46a6-99dd-52dce4b66331"/>
      </ext>
    </extLst>
  </connection>
  <connection id="3" xr16:uid="{2DDB4D22-F422-4B81-8083-18DC6EC2324A}" name="Consulta - works" description="Conexión a la consulta 'works' en el libro." type="100" refreshedVersion="7" minRefreshableVersion="5">
    <extLst>
      <ext xmlns:x15="http://schemas.microsoft.com/office/spreadsheetml/2010/11/main" uri="{DE250136-89BD-433C-8126-D09CA5730AF9}">
        <x15:connection id="6b25e664-c961-4f38-bb04-ae0d075b137f"/>
      </ext>
    </extLst>
  </connection>
  <connection id="4" xr16:uid="{79FA6A08-70FF-4B57-A723-F554B262BECD}" keepAlive="1" name="ThisWorkbookDataModel" description="Modelo de dato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<sst xmlns="http://schemas.openxmlformats.org/spreadsheetml/2006/main" count="55" uniqueCount="15">
  <si>
    <t>ID</t>
  </si>
  <si>
    <t>DATE</t>
  </si>
  <si>
    <t>DESCRIPTION</t>
  </si>
  <si>
    <t>TIME</t>
  </si>
  <si>
    <t>XXXXXXXX1</t>
  </si>
  <si>
    <t>XXXXXXXX2</t>
  </si>
  <si>
    <t>XXXXXXXX3</t>
  </si>
  <si>
    <t>WORK_ID</t>
  </si>
  <si>
    <t>NAME</t>
  </si>
  <si>
    <t>QUANTITY</t>
  </si>
  <si>
    <t>SCREW</t>
  </si>
  <si>
    <t>PAINT</t>
  </si>
  <si>
    <t>STAPLE</t>
  </si>
  <si>
    <t>STAPLER</t>
  </si>
  <si>
    <t>Suma de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</si>
</sst>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0" fontId="0" fillId="0" borderId="0" xfId="0" applyNumberFormat="1"/>
    <xf numFmtId="14" fontId="0" fillId="0" borderId="0" xfId="0" applyNumberFormat="1"/>
    <xf numFmtId="0" fontId="0" fillId="0" borderId="0" xfId="0" pivotButton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5"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25" formatCode="h:mm"/>
    </dxf>
    <dxf>
      <numFmt numFmtId="25" formatCode="h:mm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9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7.xml"/><Relationship Id="rId31" Type="http://schemas.openxmlformats.org/officeDocument/2006/relationships/customXml" Target="../customXml/item19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22929900-G" refreshedDate="44867.61465729167" backgroundQuery="1" createdVersion="7" refreshedVersion="7" minRefreshableVersion="3" recordCount="0" supportSubquery="1" supportAdvancedDrill="1" xr:uid="{EBE94F16-8465-4982-86F4-D65B399B1DD6}">
  <cacheSource type="external" connectionId="4"/>
  <cacheFields count="6">
    <cacheField name="[works].[ID].[ID]" caption="ID" numFmtId="0" hierarchy="8" level="1">
      <sharedItems containsSemiMixedTypes="0" containsString="0" containsNumber="1" containsInteger="1" minValue="1" maxValue="3" count="3">
        <n v="1"/>
        <n v="2"/>
        <n v="3"/>
      </sharedItems>
      <extLst>
        <ext xmlns:x15="http://schemas.microsoft.com/office/spreadsheetml/2010/11/main" uri="{4F2E5C28-24EA-4eb8-9CBF-B6C8F9C3D259}">
          <x15:cachedUniqueNames>
            <x15:cachedUniqueName index="0" name="[works].[ID].&amp;[1]"/>
            <x15:cachedUniqueName index="1" name="[works].[ID].&amp;[2]"/>
            <x15:cachedUniqueName index="2" name="[works].[ID].&amp;[3]"/>
          </x15:cachedUniqueNames>
        </ext>
      </extLst>
    </cacheField>
    <cacheField name="[works].[DATE].[DATE]" caption="DATE" numFmtId="0" hierarchy="9" level="1">
      <sharedItems containsSemiMixedTypes="0" containsNonDate="0" containsDate="1" containsString="0" minDate="2022-10-31T00:00:00" maxDate="2022-11-01T00:00:00" count="1">
        <d v="2022-10-31T00:00:00"/>
      </sharedItems>
    </cacheField>
    <cacheField name="[works].[DESCRIPTION].[DESCRIPTION]" caption="DESCRIPTION" numFmtId="0" hierarchy="10" level="1">
      <sharedItems count="3">
        <s v="XXXXXXXX1"/>
        <s v="XXXXXXXX2"/>
        <s v="XXXXXXXX3"/>
      </sharedItems>
    </cacheField>
    <cacheField name="[materials].[NAME].[NAME]" caption="NAME" numFmtId="0" hierarchy="2" level="1">
      <sharedItems count="3">
        <s v="PAINT"/>
        <s v="SCREW"/>
        <s v="STAPLE"/>
      </sharedItems>
    </cacheField>
    <cacheField name="[works].[TIME].[TIME]" caption="TIME" numFmtId="0" hierarchy="11" level="1">
      <sharedItems containsSemiMixedTypes="0" containsString="0" containsNumber="1" minValue="4.1666666666666664E-2" maxValue="0.16666666666666666" count="3">
        <n v="8.3333333333333329E-2"/>
        <n v="0.16666666666666666"/>
        <n v="4.1666666666666664E-2"/>
      </sharedItems>
    </cacheField>
    <cacheField name="[Measures].[Suma de QUANTITY]" caption="Suma de QUANTITY" numFmtId="0" hierarchy="17" level="32767"/>
  </cacheFields>
  <cacheHierarchies count="18">
    <cacheHierarchy uniqueName="[materials].[ID]" caption="ID" attribute="1" defaultMemberUniqueName="[materials].[ID].[All]" allUniqueName="[materials].[ID].[All]" dimensionUniqueName="[materials]" displayFolder="" count="0" memberValueDatatype="20" unbalanced="0"/>
    <cacheHierarchy uniqueName="[materials].[WORK_ID]" caption="WORK_ID" attribute="1" defaultMemberUniqueName="[materials].[WORK_ID].[All]" allUniqueName="[materials].[WORK_ID].[All]" dimensionUniqueName="[materials]" displayFolder="" count="0" memberValueDatatype="20" unbalanced="0"/>
    <cacheHierarchy uniqueName="[materials].[NAME]" caption="NAME" attribute="1" defaultMemberUniqueName="[materials].[NAME].[All]" allUniqueName="[materials].[NAME].[All]" dimensionUniqueName="[materials]" displayFolder="" count="2" memberValueDatatype="130" unbalanced="0">
      <fieldsUsage count="2">
        <fieldUsage x="-1"/>
        <fieldUsage x="3"/>
      </fieldsUsage>
    </cacheHierarchy>
    <cacheHierarchy uniqueName="[materials].[QUANTITY]" caption="QUANTITY" attribute="1" defaultMemberUniqueName="[materials].[QUANTITY].[All]" allUniqueName="[materials].[QUANTITY].[All]" dimensionUniqueName="[materials]" displayFolder="" count="2" memberValueDatatype="20" unbalanced="0"/>
    <cacheHierarchy uniqueName="[tools].[ID]" caption="ID" attribute="1" defaultMemberUniqueName="[tools].[ID].[All]" allUniqueName="[tools].[ID].[All]" dimensionUniqueName="[tools]" displayFolder="" count="0" memberValueDatatype="20" unbalanced="0"/>
    <cacheHierarchy uniqueName="[tools].[WORK_ID]" caption="WORK_ID" attribute="1" defaultMemberUniqueName="[tools].[WORK_ID].[All]" allUniqueName="[tools].[WORK_ID].[All]" dimensionUniqueName="[tools]" displayFolder="" count="0" memberValueDatatype="20" unbalanced="0"/>
    <cacheHierarchy uniqueName="[tools].[NAME]" caption="NAME" attribute="1" defaultMemberUniqueName="[tools].[NAME].[All]" allUniqueName="[tools].[NAME].[All]" dimensionUniqueName="[tools]" displayFolder="" count="0" memberValueDatatype="130" unbalanced="0"/>
    <cacheHierarchy uniqueName="[tools].[TIME]" caption="TIME" attribute="1" defaultMemberUniqueName="[tools].[TIME].[All]" allUniqueName="[tools].[TIME].[All]" dimensionUniqueName="[tools]" displayFolder="" count="0" memberValueDatatype="5" unbalanced="0"/>
    <cacheHierarchy uniqueName="[works].[ID]" caption="ID" attribute="1" defaultMemberUniqueName="[works].[ID].[All]" allUniqueName="[works].[ID].[All]" dimensionUniqueName="[works]" displayFolder="" count="2" memberValueDatatype="20" unbalanced="0">
      <fieldsUsage count="2">
        <fieldUsage x="-1"/>
        <fieldUsage x="0"/>
      </fieldsUsage>
    </cacheHierarchy>
    <cacheHierarchy uniqueName="[works].[DATE]" caption="DATE" attribute="1" time="1" defaultMemberUniqueName="[works].[DATE].[All]" allUniqueName="[works].[DATE].[All]" dimensionUniqueName="[works]" displayFolder="" count="2" memberValueDatatype="7" unbalanced="0">
      <fieldsUsage count="2">
        <fieldUsage x="-1"/>
        <fieldUsage x="1"/>
      </fieldsUsage>
    </cacheHierarchy>
    <cacheHierarchy uniqueName="[works].[DESCRIPTION]" caption="DESCRIPTION" attribute="1" defaultMemberUniqueName="[works].[DESCRIPTION].[All]" allUniqueName="[works].[DESCRIPTION].[All]" dimensionUniqueName="[works]" displayFolder="" count="2" memberValueDatatype="130" unbalanced="0">
      <fieldsUsage count="2">
        <fieldUsage x="-1"/>
        <fieldUsage x="2"/>
      </fieldsUsage>
    </cacheHierarchy>
    <cacheHierarchy uniqueName="[works].[TIME]" caption="TIME" attribute="1" defaultMemberUniqueName="[works].[TIME].[All]" allUniqueName="[works].[TIME].[All]" dimensionUniqueName="[works]" displayFolder="" count="2" memberValueDatatype="5" unbalanced="0">
      <fieldsUsage count="2">
        <fieldUsage x="-1"/>
        <fieldUsage x="4"/>
      </fieldsUsage>
    </cacheHierarchy>
    <cacheHierarchy uniqueName="[Measures].[__XL_Count works]" caption="__XL_Count works" measure="1" displayFolder="" measureGroup="works" count="0" hidden="1"/>
    <cacheHierarchy uniqueName="[Measures].[__XL_Count materials]" caption="__XL_Count materials" measure="1" displayFolder="" measureGroup="materials" count="0" hidden="1"/>
    <cacheHierarchy uniqueName="[Measures].[__XL_Count tools]" caption="__XL_Count tools" measure="1" displayFolder="" measureGroup="tools" count="0" hidden="1"/>
    <cacheHierarchy uniqueName="[Measures].[__No measures defined]" caption="__No measures defined" measure="1" displayFolder="" count="0" hidden="1"/>
    <cacheHierarchy uniqueName="[Measures].[Suma de TIME]" caption="Suma de TIME" measure="1" displayFolder="" measureGroup="work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uma de QUANTITY]" caption="Suma de QUANTITY" measure="1" displayFolder="" measureGroup="materials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4">
    <dimension name="materials" uniqueName="[materials]" caption="materials"/>
    <dimension measure="1" name="Measures" uniqueName="[Measures]" caption="Measures"/>
    <dimension name="tools" uniqueName="[tools]" caption="tools"/>
    <dimension name="works" uniqueName="[works]" caption="works"/>
  </dimensions>
  <measureGroups count="3">
    <measureGroup name="materials" caption="materials"/>
    <measureGroup name="tools" caption="tools"/>
    <measureGroup name="works" caption="works"/>
  </measureGroups>
  <maps count="5">
    <map measureGroup="0" dimension="0"/>
    <map measureGroup="0" dimension="3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DFF376-7417-4027-93F4-192BB62C9F9A}" name="TablaDinámica1" cacheId="59" applyNumberFormats="0" applyBorderFormats="0" applyFontFormats="0" applyPatternFormats="0" applyAlignmentFormats="0" applyWidthHeightFormats="1" dataCaption="Valores" tag="0d269dfb-19c2-4db0-ba3a-888b1a9cb73a" updatedVersion="7" minRefreshableVersion="3" showDrill="0" useAutoFormatting="1" rowGrandTotals="0" colGrandTotals="0" itemPrintTitles="1" createdVersion="7" indent="0" compact="0" compactData="0" multipleFieldFilters="0">
  <location ref="A1:F9" firstHeaderRow="1" firstDataRow="1" firstDataCol="5"/>
  <pivotFields count="6">
    <pivotField axis="axisRow" compact="0" allDrilled="1" outline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howAll="0" dataSourceSort="1" defaultSubtotal="0" defaultAttributeDrillState="1">
      <items count="1">
        <item x="0"/>
      </items>
    </pivotField>
    <pivotField axis="axisRow" compact="0" allDrilled="1" outline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  <pivotField dataField="1" compact="0" outline="0" subtotalTop="0" showAll="0" defaultSubtotal="0"/>
  </pivotFields>
  <rowFields count="5">
    <field x="0"/>
    <field x="1"/>
    <field x="2"/>
    <field x="3"/>
    <field x="4"/>
  </rowFields>
  <rowItems count="8">
    <i>
      <x/>
      <x/>
      <x/>
      <x/>
      <x/>
    </i>
    <i r="3">
      <x v="1"/>
      <x/>
    </i>
    <i r="3">
      <x v="2"/>
      <x/>
    </i>
    <i>
      <x v="1"/>
      <x/>
      <x v="1"/>
      <x/>
      <x v="1"/>
    </i>
    <i r="3">
      <x v="1"/>
      <x v="1"/>
    </i>
    <i r="3">
      <x v="2"/>
      <x v="1"/>
    </i>
    <i>
      <x v="2"/>
      <x/>
      <x v="2"/>
      <x/>
      <x v="2"/>
    </i>
    <i r="3">
      <x v="1"/>
      <x v="2"/>
    </i>
  </rowItems>
  <colItems count="1">
    <i/>
  </colItems>
  <dataFields count="1">
    <dataField name="Suma de QUANTITY" fld="5" baseField="0" baseItem="0"/>
  </dataFields>
  <formats count="1">
    <format dxfId="2">
      <pivotArea dataOnly="0" labelOnly="1" outline="0" fieldPosition="0">
        <references count="1">
          <reference field="4" count="0"/>
        </references>
      </pivotArea>
    </format>
  </formats>
  <pivotHierarchies count="1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5">
    <rowHierarchyUsage hierarchyUsage="8"/>
    <rowHierarchyUsage hierarchyUsage="9"/>
    <rowHierarchyUsage hierarchyUsage="10"/>
    <rowHierarchyUsage hierarchyUsage="2"/>
    <rowHierarchyUsage hierarchyUsage="1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works]"/>
        <x15:activeTabTopLevelEntity name="[materials]"/>
        <x15:activeTabTopLevelEntity name="[tool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D5B53F-87D1-494C-8772-B6B395F5296A}" name="Tabla1" displayName="Tabla1" ref="A1:D4" totalsRowShown="0">
  <autoFilter ref="A1:D4" xr:uid="{E9D5B53F-87D1-494C-8772-B6B395F5296A}"/>
  <tableColumns count="4">
    <tableColumn id="1" xr3:uid="{8B80D1A8-B430-4D96-AFE7-901EDAD22725}" name="ID"/>
    <tableColumn id="2" xr3:uid="{C88B354A-F016-4145-B801-A5B2114F3F5B}" name="DATE" dataDxfId="24">
      <calculatedColumnFormula>TODAY()</calculatedColumnFormula>
    </tableColumn>
    <tableColumn id="3" xr3:uid="{83FAFE47-1D04-4585-B0C5-0678208FB34D}" name="DESCRIPTION" dataDxfId="23"/>
    <tableColumn id="4" xr3:uid="{45E7E425-C61B-49A2-93E3-017082E441DC}" name="TIME" dataDxfId="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9AD2BD-05D2-46FC-BDFE-B6E7C241C7D9}" name="Tabla3" displayName="Tabla3" ref="A1:D9" totalsRowShown="0">
  <autoFilter ref="A1:D9" xr:uid="{F49AD2BD-05D2-46FC-BDFE-B6E7C241C7D9}"/>
  <tableColumns count="4">
    <tableColumn id="1" xr3:uid="{5B0141E9-E177-4E03-A7CE-13A041C1ADBE}" name="ID"/>
    <tableColumn id="2" xr3:uid="{12848C7E-4167-4BE5-9989-F4A3EEC6BBEB}" name="WORK_ID"/>
    <tableColumn id="3" xr3:uid="{4BDCE8CD-98FD-4A43-8D95-E409DDDEDEAA}" name="NAME"/>
    <tableColumn id="4" xr3:uid="{C8AC9C24-63BB-426B-B6CB-1BAD219DEB7F}" name="QUANTIT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4FCCE77-604C-4468-8EF0-399F475D2281}" name="Tabla4" displayName="Tabla4" ref="A1:D3" totalsRowShown="0">
  <autoFilter ref="A1:D3" xr:uid="{D4FCCE77-604C-4468-8EF0-399F475D2281}"/>
  <tableColumns count="4">
    <tableColumn id="1" xr3:uid="{AC9A4DD9-251D-4B60-B34B-FF74E851418A}" name="ID"/>
    <tableColumn id="2" xr3:uid="{7851645F-6325-4B7E-AC3F-7B38FFA9703D}" name="WORK_ID"/>
    <tableColumn id="3" xr3:uid="{EFC199B3-A367-4ABF-B3F6-EFA512D13A10}" name="NAME"/>
    <tableColumn id="4" xr3:uid="{18559030-8575-431E-AE6D-B2DCA0191803}" name="TIME" dataDxfId="2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50159-AB87-4A91-BBD4-67DB3796B5C7}">
  <dimension ref="A1:D4"/>
  <sheetViews>
    <sheetView workbookViewId="0">
      <selection sqref="A1:D4"/>
    </sheetView>
  </sheetViews>
  <sheetFormatPr baseColWidth="10" defaultColWidth="11.42578125" defaultRowHeight="15" x14ac:dyDescent="0.25"/>
  <cols>
    <col min="2" max="2" width="11.85546875" bestFit="1" customWidth="1"/>
    <col min="3" max="3" width="14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s="2">
        <f ca="1">TODAY()</f>
        <v>44867</v>
      </c>
      <c r="C2" s="2" t="s">
        <v>4</v>
      </c>
      <c r="D2" s="1">
        <v>8.3333333333333329E-2</v>
      </c>
    </row>
    <row r="3" spans="1:4" x14ac:dyDescent="0.25">
      <c r="A3">
        <v>2</v>
      </c>
      <c r="B3" s="2">
        <f t="shared" ref="B3:B4" ca="1" si="0">TODAY()</f>
        <v>44867</v>
      </c>
      <c r="C3" s="2" t="s">
        <v>5</v>
      </c>
      <c r="D3" s="1">
        <v>0.16666666666666666</v>
      </c>
    </row>
    <row r="4" spans="1:4" x14ac:dyDescent="0.25">
      <c r="A4">
        <v>3</v>
      </c>
      <c r="B4" s="2">
        <f t="shared" ca="1" si="0"/>
        <v>44867</v>
      </c>
      <c r="C4" s="2" t="s">
        <v>6</v>
      </c>
      <c r="D4" s="1">
        <v>4.1666666666666664E-2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AAE97-233B-4EE4-A310-C07DF52BD3DE}">
  <dimension ref="A1:D9"/>
  <sheetViews>
    <sheetView workbookViewId="0">
      <selection sqref="A1:D4"/>
    </sheetView>
  </sheetViews>
  <sheetFormatPr baseColWidth="10" defaultColWidth="11.42578125" defaultRowHeight="15" x14ac:dyDescent="0.25"/>
  <cols>
    <col min="2" max="2" width="11.7109375" customWidth="1"/>
    <col min="4" max="4" width="12.42578125" customWidth="1"/>
  </cols>
  <sheetData>
    <row r="1" spans="1:4" x14ac:dyDescent="0.25">
      <c r="A1" t="s">
        <v>0</v>
      </c>
      <c r="B1" t="s">
        <v>7</v>
      </c>
      <c r="C1" t="s">
        <v>8</v>
      </c>
      <c r="D1" t="s">
        <v>9</v>
      </c>
    </row>
    <row r="2" spans="1:4" x14ac:dyDescent="0.25">
      <c r="A2">
        <v>1</v>
      </c>
      <c r="B2">
        <v>1</v>
      </c>
      <c r="C2" t="s">
        <v>10</v>
      </c>
      <c r="D2">
        <v>20</v>
      </c>
    </row>
    <row r="3" spans="1:4" x14ac:dyDescent="0.25">
      <c r="A3">
        <v>2</v>
      </c>
      <c r="B3">
        <v>1</v>
      </c>
      <c r="C3" t="s">
        <v>11</v>
      </c>
      <c r="D3">
        <v>1</v>
      </c>
    </row>
    <row r="4" spans="1:4" x14ac:dyDescent="0.25">
      <c r="A4">
        <v>3</v>
      </c>
      <c r="B4">
        <v>2</v>
      </c>
      <c r="C4" t="s">
        <v>11</v>
      </c>
      <c r="D4">
        <v>2</v>
      </c>
    </row>
    <row r="5" spans="1:4" x14ac:dyDescent="0.25">
      <c r="A5">
        <v>4</v>
      </c>
      <c r="B5">
        <v>2</v>
      </c>
      <c r="C5" t="s">
        <v>12</v>
      </c>
      <c r="D5">
        <v>40</v>
      </c>
    </row>
    <row r="6" spans="1:4" x14ac:dyDescent="0.25">
      <c r="A6">
        <v>5</v>
      </c>
      <c r="B6">
        <v>3</v>
      </c>
      <c r="C6" t="s">
        <v>11</v>
      </c>
      <c r="D6">
        <v>1</v>
      </c>
    </row>
    <row r="7" spans="1:4" x14ac:dyDescent="0.25">
      <c r="A7">
        <v>6</v>
      </c>
      <c r="B7">
        <v>1</v>
      </c>
      <c r="C7" t="s">
        <v>12</v>
      </c>
      <c r="D7">
        <v>30</v>
      </c>
    </row>
    <row r="8" spans="1:4" x14ac:dyDescent="0.25">
      <c r="A8">
        <v>7</v>
      </c>
      <c r="B8">
        <v>3</v>
      </c>
      <c r="C8" t="s">
        <v>10</v>
      </c>
      <c r="D8">
        <v>5</v>
      </c>
    </row>
    <row r="9" spans="1:4" x14ac:dyDescent="0.25">
      <c r="A9">
        <v>8</v>
      </c>
      <c r="B9">
        <v>2</v>
      </c>
      <c r="C9" t="s">
        <v>10</v>
      </c>
      <c r="D9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4EB2-245A-48B9-AE1B-E402A7C00696}">
  <dimension ref="A1:D3"/>
  <sheetViews>
    <sheetView workbookViewId="0">
      <selection sqref="A1:D4"/>
    </sheetView>
  </sheetViews>
  <sheetFormatPr baseColWidth="10" defaultColWidth="11.42578125" defaultRowHeight="15" x14ac:dyDescent="0.25"/>
  <cols>
    <col min="2" max="2" width="11.7109375" customWidth="1"/>
  </cols>
  <sheetData>
    <row r="1" spans="1:4" x14ac:dyDescent="0.25">
      <c r="A1" t="s">
        <v>0</v>
      </c>
      <c r="B1" t="s">
        <v>7</v>
      </c>
      <c r="C1" t="s">
        <v>8</v>
      </c>
      <c r="D1" t="s">
        <v>3</v>
      </c>
    </row>
    <row r="2" spans="1:4" x14ac:dyDescent="0.25">
      <c r="A2">
        <v>1</v>
      </c>
      <c r="B2">
        <v>1</v>
      </c>
      <c r="C2" t="s">
        <v>13</v>
      </c>
      <c r="D2" s="1">
        <v>4.1666666666666664E-2</v>
      </c>
    </row>
    <row r="3" spans="1:4" x14ac:dyDescent="0.25">
      <c r="A3">
        <v>2</v>
      </c>
      <c r="B3">
        <v>2</v>
      </c>
      <c r="C3" t="s">
        <v>13</v>
      </c>
      <c r="D3" s="1">
        <v>8.3333333333333329E-2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29EC3-542B-48D0-981C-3745C4C46117}">
  <dimension ref="A1:H76"/>
  <sheetViews>
    <sheetView tabSelected="1" workbookViewId="0">
      <selection activeCell="F2" sqref="F2"/>
    </sheetView>
  </sheetViews>
  <sheetFormatPr baseColWidth="10" defaultColWidth="11.42578125" defaultRowHeight="15" x14ac:dyDescent="0.25"/>
  <cols>
    <col min="1" max="1" width="17.5703125" bestFit="1" customWidth="1"/>
    <col min="2" max="2" width="10.7109375" bestFit="1" customWidth="1"/>
    <col min="3" max="3" width="15" bestFit="1" customWidth="1"/>
    <col min="4" max="4" width="7.7109375" style="4" bestFit="1" customWidth="1"/>
    <col min="5" max="5" width="7.7109375" bestFit="1" customWidth="1"/>
    <col min="6" max="6" width="18.42578125" style="4" bestFit="1" customWidth="1"/>
    <col min="7" max="7" width="12.5703125" bestFit="1" customWidth="1"/>
    <col min="8" max="8" width="12.5703125" style="4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8</v>
      </c>
      <c r="E1" s="3" t="s">
        <v>3</v>
      </c>
      <c r="F1" t="s">
        <v>14</v>
      </c>
      <c r="H1"/>
    </row>
    <row r="2" spans="1:8" x14ac:dyDescent="0.25">
      <c r="A2">
        <v>1</v>
      </c>
      <c r="B2" s="2">
        <v>44865</v>
      </c>
      <c r="C2" t="s">
        <v>4</v>
      </c>
      <c r="D2" t="s">
        <v>11</v>
      </c>
      <c r="E2" s="4">
        <v>8.3333333333333329E-2</v>
      </c>
      <c r="F2" s="5">
        <v>1</v>
      </c>
      <c r="H2"/>
    </row>
    <row r="3" spans="1:8" x14ac:dyDescent="0.25">
      <c r="D3" t="s">
        <v>10</v>
      </c>
      <c r="E3" s="4">
        <v>8.3333333333333329E-2</v>
      </c>
      <c r="F3" s="5">
        <v>20</v>
      </c>
      <c r="H3"/>
    </row>
    <row r="4" spans="1:8" x14ac:dyDescent="0.25">
      <c r="D4" t="s">
        <v>12</v>
      </c>
      <c r="E4" s="4">
        <v>8.3333333333333329E-2</v>
      </c>
      <c r="F4" s="5">
        <v>30</v>
      </c>
      <c r="H4"/>
    </row>
    <row r="5" spans="1:8" x14ac:dyDescent="0.25">
      <c r="A5">
        <v>2</v>
      </c>
      <c r="B5" s="2">
        <v>44865</v>
      </c>
      <c r="C5" t="s">
        <v>5</v>
      </c>
      <c r="D5" t="s">
        <v>11</v>
      </c>
      <c r="E5" s="4">
        <v>0.16666666666666666</v>
      </c>
      <c r="F5" s="5">
        <v>2</v>
      </c>
      <c r="H5"/>
    </row>
    <row r="6" spans="1:8" x14ac:dyDescent="0.25">
      <c r="D6" t="s">
        <v>10</v>
      </c>
      <c r="E6" s="4">
        <v>0.16666666666666666</v>
      </c>
      <c r="F6" s="5">
        <v>1</v>
      </c>
      <c r="H6"/>
    </row>
    <row r="7" spans="1:8" x14ac:dyDescent="0.25">
      <c r="D7" t="s">
        <v>12</v>
      </c>
      <c r="E7" s="4">
        <v>0.16666666666666666</v>
      </c>
      <c r="F7" s="5">
        <v>40</v>
      </c>
      <c r="H7"/>
    </row>
    <row r="8" spans="1:8" x14ac:dyDescent="0.25">
      <c r="A8">
        <v>3</v>
      </c>
      <c r="B8" s="2">
        <v>44865</v>
      </c>
      <c r="C8" t="s">
        <v>6</v>
      </c>
      <c r="D8" t="s">
        <v>11</v>
      </c>
      <c r="E8" s="4">
        <v>4.1666666666666664E-2</v>
      </c>
      <c r="F8" s="5">
        <v>1</v>
      </c>
      <c r="H8"/>
    </row>
    <row r="9" spans="1:8" x14ac:dyDescent="0.25">
      <c r="D9" t="s">
        <v>10</v>
      </c>
      <c r="E9" s="4">
        <v>4.1666666666666664E-2</v>
      </c>
      <c r="F9" s="5">
        <v>5</v>
      </c>
      <c r="H9"/>
    </row>
    <row r="10" spans="1:8" x14ac:dyDescent="0.25">
      <c r="D10"/>
      <c r="F10"/>
      <c r="H10"/>
    </row>
    <row r="11" spans="1:8" x14ac:dyDescent="0.25">
      <c r="D11"/>
      <c r="F11"/>
      <c r="H11"/>
    </row>
    <row r="12" spans="1:8" x14ac:dyDescent="0.25">
      <c r="D12"/>
      <c r="F12"/>
      <c r="H12"/>
    </row>
    <row r="13" spans="1:8" x14ac:dyDescent="0.25">
      <c r="D13"/>
      <c r="F13"/>
      <c r="H13"/>
    </row>
    <row r="14" spans="1:8" x14ac:dyDescent="0.25">
      <c r="D14"/>
      <c r="F14"/>
      <c r="H14"/>
    </row>
    <row r="15" spans="1:8" x14ac:dyDescent="0.25">
      <c r="D15"/>
      <c r="F15"/>
      <c r="H15"/>
    </row>
    <row r="16" spans="1:8" x14ac:dyDescent="0.25">
      <c r="D16"/>
      <c r="F16"/>
      <c r="H16"/>
    </row>
    <row r="17" spans="4:8" x14ac:dyDescent="0.25">
      <c r="D17"/>
      <c r="F17"/>
      <c r="H17"/>
    </row>
    <row r="18" spans="4:8" x14ac:dyDescent="0.25">
      <c r="D18"/>
      <c r="F18"/>
      <c r="H18"/>
    </row>
    <row r="19" spans="4:8" x14ac:dyDescent="0.25">
      <c r="D19"/>
      <c r="F19"/>
      <c r="H19"/>
    </row>
    <row r="20" spans="4:8" x14ac:dyDescent="0.25">
      <c r="D20"/>
      <c r="F20"/>
      <c r="H20"/>
    </row>
    <row r="21" spans="4:8" x14ac:dyDescent="0.25">
      <c r="D21"/>
      <c r="F21"/>
      <c r="H21"/>
    </row>
    <row r="22" spans="4:8" x14ac:dyDescent="0.25">
      <c r="D22"/>
      <c r="F22"/>
      <c r="H22"/>
    </row>
    <row r="23" spans="4:8" x14ac:dyDescent="0.25">
      <c r="D23"/>
      <c r="F23"/>
      <c r="H23"/>
    </row>
    <row r="24" spans="4:8" x14ac:dyDescent="0.25">
      <c r="D24"/>
      <c r="F24"/>
      <c r="H24"/>
    </row>
    <row r="25" spans="4:8" x14ac:dyDescent="0.25">
      <c r="D25"/>
      <c r="F25"/>
      <c r="H25"/>
    </row>
    <row r="26" spans="4:8" x14ac:dyDescent="0.25">
      <c r="D26"/>
      <c r="F26"/>
      <c r="H26"/>
    </row>
    <row r="27" spans="4:8" x14ac:dyDescent="0.25">
      <c r="D27"/>
      <c r="F27"/>
      <c r="H27"/>
    </row>
    <row r="28" spans="4:8" x14ac:dyDescent="0.25">
      <c r="D28"/>
      <c r="F28"/>
      <c r="H28"/>
    </row>
    <row r="29" spans="4:8" x14ac:dyDescent="0.25">
      <c r="D29"/>
      <c r="F29"/>
      <c r="H29"/>
    </row>
    <row r="30" spans="4:8" x14ac:dyDescent="0.25">
      <c r="D30"/>
      <c r="F30"/>
      <c r="H30"/>
    </row>
    <row r="31" spans="4:8" x14ac:dyDescent="0.25">
      <c r="D31"/>
      <c r="F31"/>
      <c r="H31"/>
    </row>
    <row r="32" spans="4:8" x14ac:dyDescent="0.25">
      <c r="D32"/>
      <c r="F32"/>
      <c r="H32"/>
    </row>
    <row r="33" spans="4:8" x14ac:dyDescent="0.25">
      <c r="D33"/>
      <c r="F33"/>
      <c r="H33"/>
    </row>
    <row r="34" spans="4:8" x14ac:dyDescent="0.25">
      <c r="D34"/>
      <c r="F34"/>
      <c r="H34"/>
    </row>
    <row r="35" spans="4:8" x14ac:dyDescent="0.25">
      <c r="D35"/>
      <c r="F35"/>
      <c r="H35"/>
    </row>
    <row r="36" spans="4:8" x14ac:dyDescent="0.25">
      <c r="D36"/>
      <c r="F36"/>
      <c r="H36"/>
    </row>
    <row r="37" spans="4:8" x14ac:dyDescent="0.25">
      <c r="D37"/>
      <c r="F37"/>
      <c r="H37"/>
    </row>
    <row r="38" spans="4:8" x14ac:dyDescent="0.25">
      <c r="D38"/>
      <c r="F38"/>
      <c r="H38"/>
    </row>
    <row r="39" spans="4:8" x14ac:dyDescent="0.25">
      <c r="D39"/>
      <c r="F39"/>
      <c r="H39"/>
    </row>
    <row r="40" spans="4:8" x14ac:dyDescent="0.25">
      <c r="D40"/>
      <c r="F40"/>
      <c r="H40"/>
    </row>
    <row r="41" spans="4:8" x14ac:dyDescent="0.25">
      <c r="D41"/>
      <c r="F41"/>
      <c r="H41"/>
    </row>
    <row r="42" spans="4:8" x14ac:dyDescent="0.25">
      <c r="D42"/>
      <c r="F42"/>
      <c r="H42"/>
    </row>
    <row r="43" spans="4:8" x14ac:dyDescent="0.25">
      <c r="D43"/>
      <c r="F43"/>
      <c r="H43"/>
    </row>
    <row r="44" spans="4:8" x14ac:dyDescent="0.25">
      <c r="D44"/>
      <c r="F44"/>
    </row>
    <row r="45" spans="4:8" x14ac:dyDescent="0.25">
      <c r="D45"/>
      <c r="F45"/>
    </row>
    <row r="46" spans="4:8" x14ac:dyDescent="0.25">
      <c r="D46"/>
      <c r="F46"/>
    </row>
    <row r="47" spans="4:8" x14ac:dyDescent="0.25">
      <c r="D47"/>
      <c r="F47"/>
    </row>
    <row r="48" spans="4:8" x14ac:dyDescent="0.25">
      <c r="D48"/>
      <c r="F48"/>
    </row>
    <row r="49" spans="4:6" x14ac:dyDescent="0.25">
      <c r="D49"/>
      <c r="F49"/>
    </row>
    <row r="50" spans="4:6" x14ac:dyDescent="0.25">
      <c r="D50"/>
      <c r="F50"/>
    </row>
    <row r="51" spans="4:6" x14ac:dyDescent="0.25">
      <c r="D51"/>
      <c r="F51"/>
    </row>
    <row r="52" spans="4:6" x14ac:dyDescent="0.25">
      <c r="D52"/>
      <c r="F52"/>
    </row>
    <row r="53" spans="4:6" x14ac:dyDescent="0.25">
      <c r="D53"/>
      <c r="F53"/>
    </row>
    <row r="54" spans="4:6" x14ac:dyDescent="0.25">
      <c r="D54"/>
      <c r="F54"/>
    </row>
    <row r="55" spans="4:6" x14ac:dyDescent="0.25">
      <c r="D55"/>
      <c r="F55"/>
    </row>
    <row r="56" spans="4:6" x14ac:dyDescent="0.25">
      <c r="D56"/>
      <c r="F56"/>
    </row>
    <row r="57" spans="4:6" x14ac:dyDescent="0.25">
      <c r="D57"/>
      <c r="F57"/>
    </row>
    <row r="58" spans="4:6" x14ac:dyDescent="0.25">
      <c r="D58"/>
      <c r="F58"/>
    </row>
    <row r="59" spans="4:6" x14ac:dyDescent="0.25">
      <c r="D59"/>
      <c r="F59"/>
    </row>
    <row r="60" spans="4:6" x14ac:dyDescent="0.25">
      <c r="D60"/>
      <c r="F60"/>
    </row>
    <row r="61" spans="4:6" x14ac:dyDescent="0.25">
      <c r="D61"/>
      <c r="F61"/>
    </row>
    <row r="62" spans="4:6" x14ac:dyDescent="0.25">
      <c r="D62"/>
      <c r="F62"/>
    </row>
    <row r="63" spans="4:6" x14ac:dyDescent="0.25">
      <c r="D63"/>
      <c r="F63"/>
    </row>
    <row r="64" spans="4:6" x14ac:dyDescent="0.25">
      <c r="D64"/>
      <c r="F64"/>
    </row>
    <row r="65" spans="4:6" x14ac:dyDescent="0.25">
      <c r="D65"/>
      <c r="F65"/>
    </row>
    <row r="66" spans="4:6" x14ac:dyDescent="0.25">
      <c r="D66"/>
      <c r="F66"/>
    </row>
    <row r="67" spans="4:6" x14ac:dyDescent="0.25">
      <c r="D67"/>
      <c r="F67"/>
    </row>
    <row r="68" spans="4:6" x14ac:dyDescent="0.25">
      <c r="D68"/>
      <c r="F68"/>
    </row>
    <row r="69" spans="4:6" x14ac:dyDescent="0.25">
      <c r="D69"/>
      <c r="F69"/>
    </row>
    <row r="70" spans="4:6" x14ac:dyDescent="0.25">
      <c r="D70"/>
      <c r="F70"/>
    </row>
    <row r="71" spans="4:6" x14ac:dyDescent="0.25">
      <c r="D71"/>
      <c r="F71"/>
    </row>
    <row r="72" spans="4:6" x14ac:dyDescent="0.25">
      <c r="D72"/>
      <c r="F72"/>
    </row>
    <row r="73" spans="4:6" x14ac:dyDescent="0.25">
      <c r="D73"/>
      <c r="F73"/>
    </row>
    <row r="74" spans="4:6" x14ac:dyDescent="0.25">
      <c r="D74"/>
      <c r="F74"/>
    </row>
    <row r="75" spans="4:6" x14ac:dyDescent="0.25">
      <c r="D75"/>
      <c r="F75"/>
    </row>
    <row r="76" spans="4:6" x14ac:dyDescent="0.25">
      <c r="D76"/>
      <c r="F76"/>
    </row>
  </sheetData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E328D-E5B8-46F3-9DEB-21B666D1BFD8}">
  <dimension ref="A1:D13"/>
  <sheetViews>
    <sheetView workbookViewId="0">
      <selection activeCell="C13" sqref="C13"/>
    </sheetView>
  </sheetViews>
  <sheetFormatPr baseColWidth="10" defaultColWidth="11.42578125" defaultRowHeight="15" x14ac:dyDescent="0.25"/>
  <cols>
    <col min="1" max="1" width="9.42578125" bestFit="1" customWidth="1"/>
    <col min="2" max="2" width="10.7109375" bestFit="1" customWidth="1"/>
    <col min="3" max="3" width="12.7109375" bestFit="1" customWidth="1"/>
    <col min="4" max="4" width="5.28515625" bestFit="1" customWidth="1"/>
  </cols>
  <sheetData>
    <row r="1" spans="1:4" x14ac:dyDescent="0.25">
      <c r="A1">
        <v>1</v>
      </c>
      <c r="B1" s="2">
        <f ca="1">TODAY()</f>
        <v>44867</v>
      </c>
      <c r="C1" s="2" t="s">
        <v>4</v>
      </c>
      <c r="D1" s="1">
        <v>8.3333333333333329E-2</v>
      </c>
    </row>
    <row r="2" spans="1:4" x14ac:dyDescent="0.25">
      <c r="C2" t="s">
        <v>10</v>
      </c>
      <c r="D2">
        <v>20</v>
      </c>
    </row>
    <row r="3" spans="1:4" x14ac:dyDescent="0.25">
      <c r="C3" t="s">
        <v>11</v>
      </c>
      <c r="D3">
        <v>1</v>
      </c>
    </row>
    <row r="4" spans="1:4" x14ac:dyDescent="0.25">
      <c r="C4" t="s">
        <v>12</v>
      </c>
      <c r="D4">
        <v>30</v>
      </c>
    </row>
    <row r="5" spans="1:4" x14ac:dyDescent="0.25">
      <c r="C5" t="s">
        <v>13</v>
      </c>
      <c r="D5" s="1">
        <v>4.1666666666666664E-2</v>
      </c>
    </row>
    <row r="6" spans="1:4" x14ac:dyDescent="0.25">
      <c r="A6">
        <v>2</v>
      </c>
      <c r="B6" s="2">
        <f t="shared" ref="B6" ca="1" si="0">TODAY()</f>
        <v>44867</v>
      </c>
      <c r="C6" s="2" t="s">
        <v>5</v>
      </c>
      <c r="D6" s="1">
        <v>0.16666666666666666</v>
      </c>
    </row>
    <row r="7" spans="1:4" x14ac:dyDescent="0.25">
      <c r="C7" t="s">
        <v>11</v>
      </c>
      <c r="D7">
        <v>2</v>
      </c>
    </row>
    <row r="8" spans="1:4" x14ac:dyDescent="0.25">
      <c r="C8" t="s">
        <v>12</v>
      </c>
      <c r="D8">
        <v>40</v>
      </c>
    </row>
    <row r="9" spans="1:4" x14ac:dyDescent="0.25">
      <c r="C9" t="s">
        <v>10</v>
      </c>
      <c r="D9">
        <v>1</v>
      </c>
    </row>
    <row r="10" spans="1:4" x14ac:dyDescent="0.25">
      <c r="C10" t="s">
        <v>13</v>
      </c>
      <c r="D10" s="1">
        <v>8.3333333333333329E-2</v>
      </c>
    </row>
    <row r="11" spans="1:4" x14ac:dyDescent="0.25">
      <c r="A11">
        <v>3</v>
      </c>
      <c r="B11" s="2">
        <f t="shared" ref="B11" ca="1" si="1">TODAY()</f>
        <v>44867</v>
      </c>
      <c r="C11" s="2" t="s">
        <v>6</v>
      </c>
      <c r="D11" s="1">
        <v>4.1666666666666664E-2</v>
      </c>
    </row>
    <row r="12" spans="1:4" x14ac:dyDescent="0.25">
      <c r="C12" t="s">
        <v>11</v>
      </c>
      <c r="D12">
        <v>1</v>
      </c>
    </row>
    <row r="13" spans="1:4" x14ac:dyDescent="0.25">
      <c r="C13" t="s">
        <v>10</v>
      </c>
      <c r="D13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297BF94D-FDDC-4D2A-A4A0-AEB9F7045974}">
  <ds:schemaRefs>
    <ds:schemaRef ds:uri="http://gemini/pivotcustomization/LinkedTableUpdateMode"/>
  </ds:schemaRefs>
</ds:datastoreItem>
</file>

<file path=customXml/itemProps2.xml><?xml version="1.0" encoding="utf-8"?>
<ds:datastoreItem xmlns:ds="http://schemas.openxmlformats.org/officeDocument/2006/customXml" ds:itemID="{B7469DE0-39FE-405D-95E3-E16A6B3EEA71}">
  <ds:schemaRefs>
    <ds:schemaRef ds:uri="http://gemini/pivotcustomization/Diagrams"/>
  </ds:schemaRefs>
</ds:datastoreItem>
</file>

<file path=customXml/itemProps3.xml><?xml version="1.0" encoding="utf-8"?>
<ds:datastoreItem xmlns:ds="http://schemas.openxmlformats.org/officeDocument/2006/customXml" ds:itemID="{E5A5DE44-686B-416D-A15B-9E5707F4F3A5}">
  <ds:schemaRefs>
    <ds:schemaRef ds:uri="http://gemini/pivotcustomization/TableXML_works_8b29bce1-b182-4ad1-8108-5488501ba9f9"/>
  </ds:schemaRefs>
</ds:datastoreItem>
</file>

<file path=customXml/itemProps4.xml><?xml version="1.0" encoding="utf-8"?>
<ds:datastoreItem xmlns:ds="http://schemas.openxmlformats.org/officeDocument/2006/customXml" ds:itemID="{7D32B6E7-F5C4-460D-B49B-78D519235E23}">
  <ds:schemaRefs>
    <ds:schemaRef ds:uri="http://gemini/pivotcustomization/TableXML_materials_ec11c30f-32ac-49d9-831b-48cbad7e00a1"/>
  </ds:schemaRefs>
</ds:datastoreItem>
</file>

<file path=customXml/itemProps5.xml><?xml version="1.0" encoding="utf-8"?>
<ds:datastoreItem xmlns:ds="http://schemas.openxmlformats.org/officeDocument/2006/customXml" ds:itemID="{FA0F6CA0-771B-4A45-AC77-7536809ABE18}">
  <ds:schemaRefs>
    <ds:schemaRef ds:uri="http://gemini/pivotcustomization/FormulaBarState"/>
  </ds:schemaRefs>
</ds:datastoreItem>
</file>

<file path=customXml/itemProps6.xml><?xml version="1.0" encoding="utf-8"?>
<ds:datastoreItem xmlns:ds="http://schemas.openxmlformats.org/officeDocument/2006/customXml" ds:itemID="{BBBD51F8-5C31-467B-B0E7-F36A0C2CE8D5}">
  <ds:schemaRefs>
    <ds:schemaRef ds:uri="http://gemini/pivotcustomization/ManualCalcMode"/>
  </ds:schemaRefs>
</ds:datastoreItem>
</file>

<file path=customXml/itemProps7.xml><?xml version="1.0" encoding="utf-8"?>
<ds:datastoreItem xmlns:ds="http://schemas.openxmlformats.org/officeDocument/2006/customXml" ds:itemID="{A56E5E30-29FD-4FB7-8268-BDE9AAB0A881}">
  <ds:schemaRefs>
    <ds:schemaRef ds:uri="http://gemini/pivotcustomization/IsSandboxEmbedded"/>
  </ds:schemaRefs>
</ds:datastoreItem>
</file>

<file path=customXml/itemProps8.xml><?xml version="1.0" encoding="utf-8"?>
<ds:datastoreItem xmlns:ds="http://schemas.openxmlformats.org/officeDocument/2006/customXml" ds:itemID="{B8937DA0-2384-4614-931D-5F0F0E68D172}">
  <ds:schemaRefs>
    <ds:schemaRef ds:uri="http://gemini/pivotcustomization/TableOrder"/>
  </ds:schemaRefs>
</ds:datastoreItem>
</file>

<file path=customXml/itemProps9.xml><?xml version="1.0" encoding="utf-8"?>
<ds:datastoreItem xmlns:ds="http://schemas.openxmlformats.org/officeDocument/2006/customXml" ds:itemID="{1F99EB87-CDD3-45B3-9919-BEF2F99F9711}">
  <ds:schemaRefs>
    <ds:schemaRef ds:uri="http://gemini/pivotcustomization/ShowImplicitMeasures"/>
  </ds:schemaRefs>
</ds:datastoreItem>
</file>

<file path=customXml/itemProps10.xml><?xml version="1.0" encoding="utf-8"?>
<ds:datastoreItem xmlns:ds="http://schemas.openxmlformats.org/officeDocument/2006/customXml" ds:itemID="{D052CE02-EE72-46C2-8A6C-D4033097ADEB}">
  <ds:schemaRefs>
    <ds:schemaRef ds:uri="http://schemas.microsoft.com/DataMashup"/>
  </ds:schemaRefs>
</ds:datastoreItem>
</file>

<file path=customXml/itemProps11.xml><?xml version="1.0" encoding="utf-8"?>
<ds:datastoreItem xmlns:ds="http://schemas.openxmlformats.org/officeDocument/2006/customXml" ds:itemID="{82570FCF-1D40-4824-AF73-AC19BA9D4908}">
  <ds:schemaRefs>
    <ds:schemaRef ds:uri="http://gemini/pivotcustomization/SandboxNonEmpty"/>
  </ds:schemaRefs>
</ds:datastoreItem>
</file>

<file path=customXml/itemProps12.xml><?xml version="1.0" encoding="utf-8"?>
<ds:datastoreItem xmlns:ds="http://schemas.openxmlformats.org/officeDocument/2006/customXml" ds:itemID="{9E58F1CB-7DC6-44A4-8018-1FA31ADA0A5E}">
  <ds:schemaRefs>
    <ds:schemaRef ds:uri="http://gemini/pivotcustomization/PowerPivotVersion"/>
  </ds:schemaRefs>
</ds:datastoreItem>
</file>

<file path=customXml/itemProps13.xml><?xml version="1.0" encoding="utf-8"?>
<ds:datastoreItem xmlns:ds="http://schemas.openxmlformats.org/officeDocument/2006/customXml" ds:itemID="{448A5433-43B5-4002-A788-5A762CD1068D}">
  <ds:schemaRefs>
    <ds:schemaRef ds:uri="http://gemini/pivotcustomization/TableXML_tools_1aa49641-5b8e-48c0-ad56-79afa9454dbc"/>
  </ds:schemaRefs>
</ds:datastoreItem>
</file>

<file path=customXml/itemProps14.xml><?xml version="1.0" encoding="utf-8"?>
<ds:datastoreItem xmlns:ds="http://schemas.openxmlformats.org/officeDocument/2006/customXml" ds:itemID="{94D19FAD-A442-4F11-9F49-55C0B74E9D1E}">
  <ds:schemaRefs>
    <ds:schemaRef ds:uri="http://gemini/pivotcustomization/RelationshipAutoDetectionEnabled"/>
  </ds:schemaRefs>
</ds:datastoreItem>
</file>

<file path=customXml/itemProps15.xml><?xml version="1.0" encoding="utf-8"?>
<ds:datastoreItem xmlns:ds="http://schemas.openxmlformats.org/officeDocument/2006/customXml" ds:itemID="{E54D6673-BD8C-4A7D-A6C7-B2B66ECE2C7A}">
  <ds:schemaRefs>
    <ds:schemaRef ds:uri="http://gemini/pivotcustomization/MeasureGridState"/>
  </ds:schemaRefs>
</ds:datastoreItem>
</file>

<file path=customXml/itemProps16.xml><?xml version="1.0" encoding="utf-8"?>
<ds:datastoreItem xmlns:ds="http://schemas.openxmlformats.org/officeDocument/2006/customXml" ds:itemID="{194739A0-FDCD-41F7-BD0C-9576C4659C8E}">
  <ds:schemaRefs>
    <ds:schemaRef ds:uri="http://gemini/pivotcustomization/ClientWindowXML"/>
  </ds:schemaRefs>
</ds:datastoreItem>
</file>

<file path=customXml/itemProps17.xml><?xml version="1.0" encoding="utf-8"?>
<ds:datastoreItem xmlns:ds="http://schemas.openxmlformats.org/officeDocument/2006/customXml" ds:itemID="{9A5EB2CC-F394-4BB3-A139-5092CB520BF0}">
  <ds:schemaRefs>
    <ds:schemaRef ds:uri="http://gemini/pivotcustomization/TableWidget"/>
  </ds:schemaRefs>
</ds:datastoreItem>
</file>

<file path=customXml/itemProps18.xml><?xml version="1.0" encoding="utf-8"?>
<ds:datastoreItem xmlns:ds="http://schemas.openxmlformats.org/officeDocument/2006/customXml" ds:itemID="{8FDA4F3A-F2EF-44A6-B7C5-72B097534B4A}">
  <ds:schemaRefs>
    <ds:schemaRef ds:uri="http://gemini/pivotcustomization/ShowHidden"/>
  </ds:schemaRefs>
</ds:datastoreItem>
</file>

<file path=customXml/itemProps19.xml><?xml version="1.0" encoding="utf-8"?>
<ds:datastoreItem xmlns:ds="http://schemas.openxmlformats.org/officeDocument/2006/customXml" ds:itemID="{7A299037-BC27-45AE-81C1-788230787876}">
  <ds:schemaRefs>
    <ds:schemaRef ds:uri="http://gemini/pivotcustomization/ErrorCach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WORKS</vt:lpstr>
      <vt:lpstr>MATERIALS</vt:lpstr>
      <vt:lpstr>TOOLS</vt:lpstr>
      <vt:lpstr>PIVOT TABLE</vt:lpstr>
      <vt:lpstr>DESIRED RESULT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Hibai Bilbao</dc:creator>
  <cp:keywords/>
  <dc:description/>
  <cp:lastModifiedBy>José Martínez Martínez</cp:lastModifiedBy>
  <cp:revision/>
  <dcterms:created xsi:type="dcterms:W3CDTF">2022-10-31T07:40:13Z</dcterms:created>
  <dcterms:modified xsi:type="dcterms:W3CDTF">2022-11-02T13:46:46Z</dcterms:modified>
  <cp:category/>
  <cp:contentStatus/>
</cp:coreProperties>
</file>